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91" i="1" l="1"/>
  <c r="I75" i="1"/>
  <c r="I47" i="1"/>
  <c r="B31" i="1" l="1"/>
  <c r="J11" i="1"/>
  <c r="J12" i="1" l="1"/>
  <c r="J13" i="1" l="1"/>
  <c r="J14" i="1" s="1"/>
  <c r="J15" i="1" s="1"/>
  <c r="J16" i="1"/>
  <c r="J21" i="1"/>
  <c r="J22" i="1" s="1"/>
  <c r="J23" i="1" s="1"/>
  <c r="J24" i="1" l="1"/>
  <c r="J27" i="1" l="1"/>
  <c r="J28" i="1" s="1"/>
  <c r="J29" i="1" s="1"/>
  <c r="J30" i="1" s="1"/>
  <c r="J31" i="1" s="1"/>
  <c r="J32" i="1" s="1"/>
  <c r="J25" i="1"/>
  <c r="J26" i="1" s="1"/>
  <c r="J17" i="1"/>
  <c r="J33" i="1" l="1"/>
  <c r="J34" i="1" s="1"/>
  <c r="J35" i="1" s="1"/>
  <c r="J18" i="1"/>
  <c r="J19" i="1" s="1"/>
  <c r="J20" i="1" l="1"/>
  <c r="J36" i="1" l="1"/>
  <c r="J38" i="1" l="1"/>
  <c r="J39" i="1" s="1"/>
  <c r="J37" i="1"/>
</calcChain>
</file>

<file path=xl/sharedStrings.xml><?xml version="1.0" encoding="utf-8"?>
<sst xmlns="http://schemas.openxmlformats.org/spreadsheetml/2006/main" count="375" uniqueCount="190">
  <si>
    <t>Додаток до листа від 13 січня 2016 року № 01-33</t>
  </si>
  <si>
    <t xml:space="preserve">Реєстр укладених договорів </t>
  </si>
  <si>
    <t>№ з/п</t>
  </si>
  <si>
    <t>Найменування постачальника</t>
  </si>
  <si>
    <t>№ договору</t>
  </si>
  <si>
    <t>Дата укладення</t>
  </si>
  <si>
    <t>Найменування товарів, робіт, послуг</t>
  </si>
  <si>
    <t>Од. виміру</t>
  </si>
  <si>
    <t>Кількість</t>
  </si>
  <si>
    <t>Ціна за одиницю, гривень</t>
  </si>
  <si>
    <t>Сума, гривень</t>
  </si>
  <si>
    <t>Джерело фінансування (загальний фонд, спеціальний фонд)</t>
  </si>
  <si>
    <t>кг</t>
  </si>
  <si>
    <t>7</t>
  </si>
  <si>
    <t>Профілактична дезинфекція</t>
  </si>
  <si>
    <t>дератизація приміщення</t>
  </si>
  <si>
    <t>4</t>
  </si>
  <si>
    <t>молоко</t>
  </si>
  <si>
    <t>масло</t>
  </si>
  <si>
    <t>сметана</t>
  </si>
  <si>
    <t>1</t>
  </si>
  <si>
    <t>консервовані вироби</t>
  </si>
  <si>
    <t>сухофрукти</t>
  </si>
  <si>
    <t>3</t>
  </si>
  <si>
    <t>овочі свіжі,картопля</t>
  </si>
  <si>
    <t>фрукти</t>
  </si>
  <si>
    <t>5</t>
  </si>
  <si>
    <t>Тернопільтеплокомун</t>
  </si>
  <si>
    <t>542</t>
  </si>
  <si>
    <t>опалення</t>
  </si>
  <si>
    <t>Гкал</t>
  </si>
  <si>
    <t>Тернопільводоканал</t>
  </si>
  <si>
    <t>1137</t>
  </si>
  <si>
    <t>водопостачання,водовід.</t>
  </si>
  <si>
    <t>м.куб</t>
  </si>
  <si>
    <t>1154</t>
  </si>
  <si>
    <t>електроенергія</t>
  </si>
  <si>
    <t>Квт</t>
  </si>
  <si>
    <t>3675</t>
  </si>
  <si>
    <t>природній газ</t>
  </si>
  <si>
    <t>ПАТ "Тернопільміськгаз"</t>
  </si>
  <si>
    <t>розподіл газу</t>
  </si>
  <si>
    <t>м куб</t>
  </si>
  <si>
    <t>ПАТ "Укртелеком"</t>
  </si>
  <si>
    <t>телекомунік.послуги</t>
  </si>
  <si>
    <t>хліб</t>
  </si>
  <si>
    <t>м"ясо свинне</t>
  </si>
  <si>
    <t>Центр соціально-психологічної реабілітації дітей</t>
  </si>
  <si>
    <t>ковбасні вироби</t>
  </si>
  <si>
    <t>ТОВ"Тернопільміськелектропостач"</t>
  </si>
  <si>
    <t>360</t>
  </si>
  <si>
    <t>інтернет</t>
  </si>
  <si>
    <t>послуга</t>
  </si>
  <si>
    <t>2</t>
  </si>
  <si>
    <t>спеції</t>
  </si>
  <si>
    <t>повидло</t>
  </si>
  <si>
    <t>соус</t>
  </si>
  <si>
    <t>посл</t>
  </si>
  <si>
    <t>ТОВ "Пожежне спостереження"</t>
  </si>
  <si>
    <t>обсл.пож.сигналіз.</t>
  </si>
  <si>
    <t>6</t>
  </si>
  <si>
    <t>булки</t>
  </si>
  <si>
    <t>140701018</t>
  </si>
  <si>
    <t>загальний фонд</t>
  </si>
  <si>
    <t>сік</t>
  </si>
  <si>
    <t>ПП Колумбус</t>
  </si>
  <si>
    <t>посл.</t>
  </si>
  <si>
    <t>ФОП Стецик З.Й.</t>
  </si>
  <si>
    <t>ТзОВ "Нафтогаз Трейдинг"</t>
  </si>
  <si>
    <t>КНП"Тер.обл.цент реаб та роз.</t>
  </si>
  <si>
    <t>м.кв.</t>
  </si>
  <si>
    <t>макарони</t>
  </si>
  <si>
    <t>печиво</t>
  </si>
  <si>
    <t>ФОП Хіта Л.П.</t>
  </si>
  <si>
    <t>какао,чай,кав.напій</t>
  </si>
  <si>
    <t>відшкод.за енергон.та оренду</t>
  </si>
  <si>
    <t>ФОП Михайлишин І.Я.</t>
  </si>
  <si>
    <t>77</t>
  </si>
  <si>
    <t>ФОП Тарасов С.П.</t>
  </si>
  <si>
    <t>дощові стоки</t>
  </si>
  <si>
    <t>абонплата</t>
  </si>
  <si>
    <t>18-1239/25-БО-Т</t>
  </si>
  <si>
    <t>78-ПСТО-25</t>
  </si>
  <si>
    <t>8</t>
  </si>
  <si>
    <t>батони</t>
  </si>
  <si>
    <t xml:space="preserve">0913111 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 </t>
  </si>
  <si>
    <t>Разом</t>
  </si>
  <si>
    <t>Тернопільський обласний комунальний заклад соціальної підтримки та виховання дітей</t>
  </si>
  <si>
    <t>1.</t>
  </si>
  <si>
    <t>ТзОВ "Газопост. Нафогаз"</t>
  </si>
  <si>
    <t>2.</t>
  </si>
  <si>
    <t>18-11338/25-БО-Т</t>
  </si>
  <si>
    <t xml:space="preserve">Служба у справах дітей Тернопільської обласної державної адміністрації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</si>
  <si>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0913112 Заходи державної політики з питань дітей та їх соціального захисту</t>
  </si>
  <si>
    <t xml:space="preserve">Головний спеціаліст </t>
  </si>
  <si>
    <t>Марія КЛЕБАН</t>
  </si>
  <si>
    <t>ФОП Скрипник Г.В.</t>
  </si>
  <si>
    <t>3.</t>
  </si>
  <si>
    <t>4.</t>
  </si>
  <si>
    <t>5.</t>
  </si>
  <si>
    <t>риба морожена</t>
  </si>
  <si>
    <t>6.</t>
  </si>
  <si>
    <t>522</t>
  </si>
  <si>
    <t xml:space="preserve">Разом </t>
  </si>
  <si>
    <t>1-2026</t>
  </si>
  <si>
    <t>шт</t>
  </si>
  <si>
    <t>ФОП Яценик</t>
  </si>
  <si>
    <t>04.03.20216</t>
  </si>
  <si>
    <t>заправка картриджів</t>
  </si>
  <si>
    <t>папір для друку</t>
  </si>
  <si>
    <t>папка-швидкозшивач</t>
  </si>
  <si>
    <t>маркери</t>
  </si>
  <si>
    <t>скотч</t>
  </si>
  <si>
    <t>скоби</t>
  </si>
  <si>
    <t>клей-олівець</t>
  </si>
  <si>
    <t>файл-глянцевий</t>
  </si>
  <si>
    <t>уп</t>
  </si>
  <si>
    <t>папір для фліпчартів</t>
  </si>
  <si>
    <t>м'ясо куряче</t>
  </si>
  <si>
    <t>ТОВ "Нафтогаз Трейдинг"</t>
  </si>
  <si>
    <t>8-13392/26-БО</t>
  </si>
  <si>
    <t>9</t>
  </si>
  <si>
    <t>яйця</t>
  </si>
  <si>
    <t>10</t>
  </si>
  <si>
    <t>12</t>
  </si>
  <si>
    <t>крупяні вироби</t>
  </si>
  <si>
    <t>борошно</t>
  </si>
  <si>
    <t>ФОП Коженьовський В.З.</t>
  </si>
  <si>
    <t>11</t>
  </si>
  <si>
    <t>деззасоби</t>
  </si>
  <si>
    <t>ФОП Михайловський С.В.</t>
  </si>
  <si>
    <t>філе курки</t>
  </si>
  <si>
    <t>стегно курки</t>
  </si>
  <si>
    <t>ПАТ ,,Тернопільміськгаз''</t>
  </si>
  <si>
    <t>ТОВ ,,Пожежне спостереження''</t>
  </si>
  <si>
    <t>68-ПСТО-25</t>
  </si>
  <si>
    <t>пос.</t>
  </si>
  <si>
    <t>ПАТ ,,Укртелеком''</t>
  </si>
  <si>
    <t>7.</t>
  </si>
  <si>
    <t>ТОВ ,,ПРОДЛЮКС''</t>
  </si>
  <si>
    <t>15</t>
  </si>
  <si>
    <t>шт.</t>
  </si>
  <si>
    <t>8.</t>
  </si>
  <si>
    <t>сирні продукти</t>
  </si>
  <si>
    <t>9.</t>
  </si>
  <si>
    <t>молочні продукти</t>
  </si>
  <si>
    <t>10.</t>
  </si>
  <si>
    <t>ФОП Дутка Н.П.</t>
  </si>
  <si>
    <t>11.</t>
  </si>
  <si>
    <t>25</t>
  </si>
  <si>
    <t>12.</t>
  </si>
  <si>
    <t>ТОВ ,,ВЕНБЕСТ''</t>
  </si>
  <si>
    <t>30606</t>
  </si>
  <si>
    <t xml:space="preserve"> охорона</t>
  </si>
  <si>
    <t>13.</t>
  </si>
  <si>
    <t>ТОВ ,,Тернопільміськелектропостач''</t>
  </si>
  <si>
    <t>14.</t>
  </si>
  <si>
    <t>1964</t>
  </si>
  <si>
    <t>15.</t>
  </si>
  <si>
    <t>ТОВ ,,Центр сертифікації ключів''</t>
  </si>
  <si>
    <t>16.</t>
  </si>
  <si>
    <t>17.</t>
  </si>
  <si>
    <t>горіхи</t>
  </si>
  <si>
    <t>18.</t>
  </si>
  <si>
    <t>фрукти, сухофрукти</t>
  </si>
  <si>
    <t>19.</t>
  </si>
  <si>
    <t>ФОП Корнієнко А.І.</t>
  </si>
  <si>
    <t>20.</t>
  </si>
  <si>
    <t>31</t>
  </si>
  <si>
    <t xml:space="preserve">21. </t>
  </si>
  <si>
    <t>30</t>
  </si>
  <si>
    <t>м'ясо свинне</t>
  </si>
  <si>
    <t>22.</t>
  </si>
  <si>
    <t>ФОП Кикіш А.ю.</t>
  </si>
  <si>
    <t>ТНМ-495</t>
  </si>
  <si>
    <t>програмне забез.</t>
  </si>
  <si>
    <t>ПП ,,Катруб''</t>
  </si>
  <si>
    <t>504</t>
  </si>
  <si>
    <t>вивіз сміття</t>
  </si>
  <si>
    <t>2-2026</t>
  </si>
  <si>
    <t>вода мінеральна</t>
  </si>
  <si>
    <t>ТОВ ,,РОЯЛ-КОМПАНІ''</t>
  </si>
  <si>
    <t>250626</t>
  </si>
  <si>
    <t>нерегулярні перевезення</t>
  </si>
  <si>
    <t>розпорядниками (одержувачами) коштів обласного бюджету за I півріччя 2026 року</t>
  </si>
  <si>
    <t>21.</t>
  </si>
  <si>
    <t>Протягом I півріччя  2026 року  Центром соціально-психологічної реабілітації дітей укладено договорів на суму - 508 687 грн. 24 коп.</t>
  </si>
  <si>
    <t>Протягом I півріччя  2026 року  Тернопільським обласним комунальним закладом соціальної підтримки та виховання дітей  укладено договорів на суму - 375 413 грн. 28 коп.</t>
  </si>
  <si>
    <t>Протягом I півріччя 2026 року  Службою у справах дітей Тернопільської ОВА укладено договорів на суму - 16828 грн.00 коп.</t>
  </si>
  <si>
    <t>Загальна сума по укладених договорах протягом звітного періоду I півріччя  2026 року розпорядниками (одержувачами) бюджетних коштів  становить - 900 928 грн. 52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</si>
</sst>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/>
    </xf>
    <xf numFmtId="49" fontId="2" fillId="0" borderId="3" xfId="1" applyNumberFormat="1" applyFont="1" applyBorder="1" applyAlignment="1">
      <alignment horizontal="center" vertical="center"/>
    </xf>
    <xf numFmtId="14" fontId="2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4" fontId="0" fillId="0" borderId="0" xfId="0" applyNumberFormat="1"/>
    <xf numFmtId="0" fontId="2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3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10" fillId="0" borderId="1" xfId="0" applyFont="1" applyBorder="1"/>
    <xf numFmtId="4" fontId="10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abSelected="1" topLeftCell="A84" workbookViewId="0">
      <selection activeCell="N96" sqref="N96"/>
    </sheetView>
  </sheetViews>
  <sheetFormatPr defaultRowHeight="14.4" x14ac:dyDescent="0.3"/>
  <cols>
    <col min="2" max="2" width="29.88671875" customWidth="1"/>
    <col min="3" max="3" width="12.33203125" customWidth="1"/>
    <col min="4" max="4" width="12.44140625" customWidth="1"/>
    <col min="5" max="5" width="25" customWidth="1"/>
    <col min="6" max="6" width="8.6640625" customWidth="1"/>
    <col min="7" max="7" width="11.44140625" customWidth="1"/>
    <col min="8" max="8" width="10.109375" customWidth="1"/>
    <col min="9" max="9" width="13.44140625" customWidth="1"/>
    <col min="10" max="10" width="19.5546875" customWidth="1"/>
    <col min="12" max="12" width="10" bestFit="1" customWidth="1"/>
  </cols>
  <sheetData>
    <row r="1" spans="1:12" ht="24" customHeight="1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2" ht="15.6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2" ht="15.6" x14ac:dyDescent="0.3">
      <c r="A3" s="1"/>
      <c r="B3" s="56" t="s">
        <v>1</v>
      </c>
      <c r="C3" s="56"/>
      <c r="D3" s="56"/>
      <c r="E3" s="56"/>
      <c r="F3" s="56"/>
      <c r="G3" s="56"/>
      <c r="H3" s="56"/>
      <c r="I3" s="56"/>
      <c r="J3" s="56"/>
    </row>
    <row r="4" spans="1:12" ht="15.6" x14ac:dyDescent="0.3">
      <c r="A4" s="57" t="s">
        <v>184</v>
      </c>
      <c r="B4" s="57"/>
      <c r="C4" s="57"/>
      <c r="D4" s="57"/>
      <c r="E4" s="57"/>
      <c r="F4" s="57"/>
      <c r="G4" s="57"/>
      <c r="H4" s="57"/>
      <c r="I4" s="57"/>
      <c r="J4" s="57"/>
    </row>
    <row r="5" spans="1:12" ht="75.599999999999994" customHeight="1" x14ac:dyDescent="0.3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2" ht="44.4" customHeigh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/>
      <c r="I6" s="3"/>
      <c r="J6" s="3">
        <v>8</v>
      </c>
    </row>
    <row r="7" spans="1:12" ht="21.6" customHeight="1" x14ac:dyDescent="0.3">
      <c r="A7" s="4"/>
      <c r="B7" s="52" t="s">
        <v>47</v>
      </c>
      <c r="C7" s="53"/>
      <c r="D7" s="53"/>
      <c r="E7" s="53"/>
      <c r="F7" s="53"/>
      <c r="G7" s="53"/>
      <c r="H7" s="53"/>
      <c r="I7" s="53"/>
      <c r="J7" s="54"/>
    </row>
    <row r="8" spans="1:12" ht="45.6" customHeight="1" x14ac:dyDescent="0.3">
      <c r="A8" s="4"/>
      <c r="B8" s="58" t="s">
        <v>85</v>
      </c>
      <c r="C8" s="59"/>
      <c r="D8" s="59"/>
      <c r="E8" s="59"/>
      <c r="F8" s="59"/>
      <c r="G8" s="59"/>
      <c r="H8" s="59"/>
      <c r="I8" s="59"/>
      <c r="J8" s="60"/>
    </row>
    <row r="9" spans="1:12" ht="15.6" x14ac:dyDescent="0.3">
      <c r="A9" s="5" t="s">
        <v>88</v>
      </c>
      <c r="B9" s="8" t="s">
        <v>67</v>
      </c>
      <c r="C9" s="6" t="s">
        <v>53</v>
      </c>
      <c r="D9" s="7">
        <v>46044</v>
      </c>
      <c r="E9" s="9" t="s">
        <v>46</v>
      </c>
      <c r="F9" s="5" t="s">
        <v>12</v>
      </c>
      <c r="G9" s="9">
        <v>262.05</v>
      </c>
      <c r="H9" s="9">
        <v>162.9</v>
      </c>
      <c r="I9" s="9">
        <v>43176.9</v>
      </c>
      <c r="J9" s="5" t="s">
        <v>63</v>
      </c>
    </row>
    <row r="10" spans="1:12" ht="15.6" x14ac:dyDescent="0.3">
      <c r="A10" s="5"/>
      <c r="B10" s="10"/>
      <c r="C10" s="11"/>
      <c r="D10" s="12"/>
      <c r="E10" s="9" t="s">
        <v>118</v>
      </c>
      <c r="F10" s="5" t="s">
        <v>12</v>
      </c>
      <c r="G10" s="9">
        <v>42.4</v>
      </c>
      <c r="H10" s="9">
        <v>147</v>
      </c>
      <c r="I10" s="9">
        <v>6232.8</v>
      </c>
      <c r="J10" s="5" t="s">
        <v>63</v>
      </c>
    </row>
    <row r="11" spans="1:12" ht="15.6" x14ac:dyDescent="0.3">
      <c r="A11" s="5" t="s">
        <v>90</v>
      </c>
      <c r="B11" s="10" t="s">
        <v>67</v>
      </c>
      <c r="C11" s="11" t="s">
        <v>23</v>
      </c>
      <c r="D11" s="12">
        <v>46044</v>
      </c>
      <c r="E11" s="9" t="s">
        <v>48</v>
      </c>
      <c r="F11" s="5" t="s">
        <v>12</v>
      </c>
      <c r="G11" s="9">
        <v>144.16</v>
      </c>
      <c r="H11" s="9">
        <v>108.34</v>
      </c>
      <c r="I11" s="15">
        <v>15618.73</v>
      </c>
      <c r="J11" s="5" t="str">
        <f>J9</f>
        <v>загальний фонд</v>
      </c>
      <c r="K11" s="17"/>
    </row>
    <row r="12" spans="1:12" ht="15.6" x14ac:dyDescent="0.3">
      <c r="A12" s="5" t="s">
        <v>97</v>
      </c>
      <c r="B12" s="16" t="s">
        <v>78</v>
      </c>
      <c r="C12" s="11" t="s">
        <v>60</v>
      </c>
      <c r="D12" s="12">
        <v>46069</v>
      </c>
      <c r="E12" s="9" t="s">
        <v>54</v>
      </c>
      <c r="F12" s="13" t="s">
        <v>12</v>
      </c>
      <c r="G12" s="13">
        <v>31.5</v>
      </c>
      <c r="H12" s="14">
        <v>130.76</v>
      </c>
      <c r="I12" s="15">
        <v>4119</v>
      </c>
      <c r="J12" s="5" t="str">
        <f t="shared" ref="J12" si="0">J11</f>
        <v>загальний фонд</v>
      </c>
      <c r="K12" s="17"/>
    </row>
    <row r="13" spans="1:12" ht="15.6" x14ac:dyDescent="0.3">
      <c r="A13" s="5"/>
      <c r="B13" s="16"/>
      <c r="C13" s="11"/>
      <c r="D13" s="12"/>
      <c r="E13" s="9" t="s">
        <v>74</v>
      </c>
      <c r="F13" s="13" t="s">
        <v>12</v>
      </c>
      <c r="G13" s="13">
        <v>16.8</v>
      </c>
      <c r="H13" s="14">
        <v>369.05</v>
      </c>
      <c r="I13" s="15">
        <v>6200</v>
      </c>
      <c r="J13" s="5" t="str">
        <f>J12</f>
        <v>загальний фонд</v>
      </c>
      <c r="K13" s="17"/>
    </row>
    <row r="14" spans="1:12" ht="15.6" x14ac:dyDescent="0.3">
      <c r="A14" s="5"/>
      <c r="B14" s="16"/>
      <c r="C14" s="11"/>
      <c r="D14" s="12"/>
      <c r="E14" s="9" t="s">
        <v>71</v>
      </c>
      <c r="F14" s="13" t="s">
        <v>12</v>
      </c>
      <c r="G14" s="13">
        <v>105</v>
      </c>
      <c r="H14" s="14">
        <v>38</v>
      </c>
      <c r="I14" s="15">
        <v>3990</v>
      </c>
      <c r="J14" s="5" t="str">
        <f>J13</f>
        <v>загальний фонд</v>
      </c>
      <c r="K14" s="17"/>
    </row>
    <row r="15" spans="1:12" ht="15.6" x14ac:dyDescent="0.3">
      <c r="A15" s="5"/>
      <c r="B15" s="16"/>
      <c r="C15" s="11"/>
      <c r="D15" s="12"/>
      <c r="E15" s="9" t="s">
        <v>72</v>
      </c>
      <c r="F15" s="13" t="s">
        <v>12</v>
      </c>
      <c r="G15" s="13">
        <v>75</v>
      </c>
      <c r="H15" s="14">
        <v>120</v>
      </c>
      <c r="I15" s="15">
        <v>9000</v>
      </c>
      <c r="J15" s="5" t="str">
        <f>J14</f>
        <v>загальний фонд</v>
      </c>
      <c r="K15" s="17"/>
    </row>
    <row r="16" spans="1:12" ht="15.6" x14ac:dyDescent="0.3">
      <c r="A16" s="5" t="s">
        <v>98</v>
      </c>
      <c r="B16" s="16" t="s">
        <v>76</v>
      </c>
      <c r="C16" s="11" t="s">
        <v>13</v>
      </c>
      <c r="D16" s="12">
        <v>46069</v>
      </c>
      <c r="E16" s="9" t="s">
        <v>55</v>
      </c>
      <c r="F16" s="13" t="s">
        <v>12</v>
      </c>
      <c r="G16" s="13">
        <v>19</v>
      </c>
      <c r="H16" s="14">
        <v>98</v>
      </c>
      <c r="I16" s="15">
        <v>1862</v>
      </c>
      <c r="J16" s="5" t="str">
        <f>J12</f>
        <v>загальний фонд</v>
      </c>
      <c r="K16" s="17"/>
      <c r="L16" s="17"/>
    </row>
    <row r="17" spans="1:12" ht="15.6" x14ac:dyDescent="0.3">
      <c r="A17" s="5"/>
      <c r="B17" s="16"/>
      <c r="C17" s="11"/>
      <c r="D17" s="12"/>
      <c r="E17" s="9" t="s">
        <v>56</v>
      </c>
      <c r="F17" s="13" t="s">
        <v>12</v>
      </c>
      <c r="G17" s="13">
        <v>58.2</v>
      </c>
      <c r="H17" s="14">
        <v>94.85</v>
      </c>
      <c r="I17" s="15">
        <v>5520</v>
      </c>
      <c r="J17" s="5" t="str">
        <f t="shared" ref="J17" si="1">J16</f>
        <v>загальний фонд</v>
      </c>
    </row>
    <row r="18" spans="1:12" ht="14.4" customHeight="1" x14ac:dyDescent="0.3">
      <c r="A18" s="5"/>
      <c r="B18" s="16"/>
      <c r="C18" s="11"/>
      <c r="D18" s="12"/>
      <c r="E18" s="9" t="s">
        <v>21</v>
      </c>
      <c r="F18" s="13" t="s">
        <v>12</v>
      </c>
      <c r="G18" s="13">
        <v>197.32</v>
      </c>
      <c r="H18" s="14">
        <v>65.8</v>
      </c>
      <c r="I18" s="15">
        <v>12983.2</v>
      </c>
      <c r="J18" s="5" t="str">
        <f>J17</f>
        <v>загальний фонд</v>
      </c>
      <c r="K18" s="17"/>
      <c r="L18" s="17"/>
    </row>
    <row r="19" spans="1:12" ht="15.6" x14ac:dyDescent="0.3">
      <c r="A19" s="5"/>
      <c r="B19" s="16"/>
      <c r="C19" s="11"/>
      <c r="D19" s="12"/>
      <c r="E19" s="9" t="s">
        <v>64</v>
      </c>
      <c r="F19" s="13" t="s">
        <v>12</v>
      </c>
      <c r="G19" s="13">
        <v>376.2</v>
      </c>
      <c r="H19" s="14">
        <v>58.63</v>
      </c>
      <c r="I19" s="15">
        <v>22057.200000000001</v>
      </c>
      <c r="J19" s="5" t="str">
        <f>J18</f>
        <v>загальний фонд</v>
      </c>
      <c r="K19" s="17"/>
      <c r="L19" s="17"/>
    </row>
    <row r="20" spans="1:12" ht="15.6" x14ac:dyDescent="0.3">
      <c r="A20" s="5"/>
      <c r="B20" s="16"/>
      <c r="C20" s="11"/>
      <c r="D20" s="12"/>
      <c r="E20" s="9" t="s">
        <v>22</v>
      </c>
      <c r="F20" s="13" t="s">
        <v>12</v>
      </c>
      <c r="G20" s="13">
        <v>57</v>
      </c>
      <c r="H20" s="14">
        <v>72</v>
      </c>
      <c r="I20" s="15">
        <v>4104</v>
      </c>
      <c r="J20" s="5" t="str">
        <f>J18</f>
        <v>загальний фонд</v>
      </c>
      <c r="K20" s="17"/>
      <c r="L20" s="17"/>
    </row>
    <row r="21" spans="1:12" ht="31.2" x14ac:dyDescent="0.3">
      <c r="A21" s="5" t="s">
        <v>99</v>
      </c>
      <c r="B21" s="16" t="s">
        <v>78</v>
      </c>
      <c r="C21" s="11" t="s">
        <v>26</v>
      </c>
      <c r="D21" s="12">
        <v>46069</v>
      </c>
      <c r="E21" s="9" t="s">
        <v>24</v>
      </c>
      <c r="F21" s="13" t="s">
        <v>12</v>
      </c>
      <c r="G21" s="13">
        <v>712</v>
      </c>
      <c r="H21" s="14">
        <v>21.72</v>
      </c>
      <c r="I21" s="15">
        <v>15462</v>
      </c>
      <c r="J21" s="5" t="str">
        <f>J12</f>
        <v>загальний фонд</v>
      </c>
    </row>
    <row r="22" spans="1:12" ht="15.6" x14ac:dyDescent="0.3">
      <c r="A22" s="5"/>
      <c r="B22" s="16"/>
      <c r="C22" s="11"/>
      <c r="D22" s="12"/>
      <c r="E22" s="9" t="s">
        <v>25</v>
      </c>
      <c r="F22" s="13" t="s">
        <v>12</v>
      </c>
      <c r="G22" s="13">
        <v>280</v>
      </c>
      <c r="H22" s="14">
        <v>32.5</v>
      </c>
      <c r="I22" s="15">
        <v>9100</v>
      </c>
      <c r="J22" s="5" t="str">
        <f>J21</f>
        <v>загальний фонд</v>
      </c>
      <c r="K22" s="17"/>
      <c r="L22" s="17"/>
    </row>
    <row r="23" spans="1:12" ht="15.6" x14ac:dyDescent="0.3">
      <c r="A23" s="5" t="s">
        <v>101</v>
      </c>
      <c r="B23" s="8" t="s">
        <v>27</v>
      </c>
      <c r="C23" s="6" t="s">
        <v>28</v>
      </c>
      <c r="D23" s="7">
        <v>46049</v>
      </c>
      <c r="E23" s="9" t="s">
        <v>29</v>
      </c>
      <c r="F23" s="5" t="s">
        <v>30</v>
      </c>
      <c r="G23" s="9">
        <v>39.700000000000003</v>
      </c>
      <c r="H23" s="9">
        <v>4162.7</v>
      </c>
      <c r="I23" s="9">
        <v>165259.32</v>
      </c>
      <c r="J23" s="5" t="str">
        <f>J22</f>
        <v>загальний фонд</v>
      </c>
    </row>
    <row r="24" spans="1:12" ht="31.2" x14ac:dyDescent="0.3">
      <c r="A24" s="5" t="s">
        <v>138</v>
      </c>
      <c r="B24" s="8" t="s">
        <v>31</v>
      </c>
      <c r="C24" s="6" t="s">
        <v>32</v>
      </c>
      <c r="D24" s="7">
        <v>46042</v>
      </c>
      <c r="E24" s="9" t="s">
        <v>33</v>
      </c>
      <c r="F24" s="5" t="s">
        <v>34</v>
      </c>
      <c r="G24" s="9">
        <v>55</v>
      </c>
      <c r="H24" s="9">
        <v>80.349999999999994</v>
      </c>
      <c r="I24" s="9">
        <v>4418.9799999999996</v>
      </c>
      <c r="J24" s="5" t="str">
        <f>J23</f>
        <v>загальний фонд</v>
      </c>
    </row>
    <row r="25" spans="1:12" ht="15.6" x14ac:dyDescent="0.3">
      <c r="A25" s="5"/>
      <c r="B25" s="8"/>
      <c r="C25" s="6"/>
      <c r="D25" s="7"/>
      <c r="E25" s="9" t="s">
        <v>79</v>
      </c>
      <c r="F25" s="5"/>
      <c r="G25" s="9">
        <v>30.3</v>
      </c>
      <c r="H25" s="9">
        <v>32.11</v>
      </c>
      <c r="I25" s="9">
        <v>972.94</v>
      </c>
      <c r="J25" s="5" t="str">
        <f>J24</f>
        <v>загальний фонд</v>
      </c>
    </row>
    <row r="26" spans="1:12" ht="15.6" x14ac:dyDescent="0.3">
      <c r="A26" s="5"/>
      <c r="B26" s="8"/>
      <c r="C26" s="6"/>
      <c r="D26" s="7"/>
      <c r="E26" s="9" t="s">
        <v>80</v>
      </c>
      <c r="F26" s="5" t="s">
        <v>57</v>
      </c>
      <c r="G26" s="9">
        <v>5</v>
      </c>
      <c r="H26" s="9">
        <v>30</v>
      </c>
      <c r="I26" s="9">
        <v>150</v>
      </c>
      <c r="J26" s="5" t="str">
        <f>J25</f>
        <v>загальний фонд</v>
      </c>
    </row>
    <row r="27" spans="1:12" ht="15.6" x14ac:dyDescent="0.3">
      <c r="A27" s="5" t="s">
        <v>142</v>
      </c>
      <c r="B27" s="8" t="s">
        <v>49</v>
      </c>
      <c r="C27" s="6" t="s">
        <v>35</v>
      </c>
      <c r="D27" s="7">
        <v>46042</v>
      </c>
      <c r="E27" s="9" t="s">
        <v>36</v>
      </c>
      <c r="F27" s="5" t="s">
        <v>37</v>
      </c>
      <c r="G27" s="9">
        <v>3335</v>
      </c>
      <c r="H27" s="18">
        <v>14.67</v>
      </c>
      <c r="I27" s="9">
        <v>48913.34</v>
      </c>
      <c r="J27" s="5" t="str">
        <f>J24</f>
        <v>загальний фонд</v>
      </c>
    </row>
    <row r="28" spans="1:12" ht="15.6" x14ac:dyDescent="0.3">
      <c r="A28" s="5" t="s">
        <v>144</v>
      </c>
      <c r="B28" s="8" t="s">
        <v>68</v>
      </c>
      <c r="C28" s="6" t="s">
        <v>81</v>
      </c>
      <c r="D28" s="7">
        <v>46006</v>
      </c>
      <c r="E28" s="9" t="s">
        <v>39</v>
      </c>
      <c r="F28" s="5" t="s">
        <v>34</v>
      </c>
      <c r="G28" s="9">
        <v>300</v>
      </c>
      <c r="H28" s="18">
        <v>17.05</v>
      </c>
      <c r="I28" s="9">
        <v>5115.78</v>
      </c>
      <c r="J28" s="5" t="str">
        <f t="shared" ref="J28:J31" si="2">J27</f>
        <v>загальний фонд</v>
      </c>
    </row>
    <row r="29" spans="1:12" ht="15.6" x14ac:dyDescent="0.3">
      <c r="A29" s="5" t="s">
        <v>146</v>
      </c>
      <c r="B29" s="8" t="s">
        <v>40</v>
      </c>
      <c r="C29" s="6" t="s">
        <v>38</v>
      </c>
      <c r="D29" s="7">
        <v>46042</v>
      </c>
      <c r="E29" s="9" t="s">
        <v>41</v>
      </c>
      <c r="F29" s="5" t="s">
        <v>42</v>
      </c>
      <c r="G29" s="9">
        <v>197.92</v>
      </c>
      <c r="H29" s="9">
        <v>1.19</v>
      </c>
      <c r="I29" s="9">
        <v>235.59</v>
      </c>
      <c r="J29" s="5" t="str">
        <f t="shared" si="2"/>
        <v>загальний фонд</v>
      </c>
    </row>
    <row r="30" spans="1:12" ht="31.2" x14ac:dyDescent="0.3">
      <c r="A30" s="5" t="s">
        <v>148</v>
      </c>
      <c r="B30" s="8" t="s">
        <v>43</v>
      </c>
      <c r="C30" s="6" t="s">
        <v>50</v>
      </c>
      <c r="D30" s="7">
        <v>46042</v>
      </c>
      <c r="E30" s="9" t="s">
        <v>44</v>
      </c>
      <c r="F30" s="5" t="s">
        <v>57</v>
      </c>
      <c r="G30" s="9">
        <v>5</v>
      </c>
      <c r="H30" s="9">
        <v>383.01</v>
      </c>
      <c r="I30" s="9">
        <v>1915.04</v>
      </c>
      <c r="J30" s="5" t="str">
        <f t="shared" si="2"/>
        <v>загальний фонд</v>
      </c>
    </row>
    <row r="31" spans="1:12" ht="15.6" x14ac:dyDescent="0.3">
      <c r="A31" s="5" t="s">
        <v>150</v>
      </c>
      <c r="B31" s="8" t="str">
        <f>B21</f>
        <v>ФОП Тарасов С.П.</v>
      </c>
      <c r="C31" s="6" t="s">
        <v>16</v>
      </c>
      <c r="D31" s="7">
        <v>46069</v>
      </c>
      <c r="E31" s="9" t="s">
        <v>17</v>
      </c>
      <c r="F31" s="5" t="s">
        <v>12</v>
      </c>
      <c r="G31" s="9">
        <v>490</v>
      </c>
      <c r="H31" s="9">
        <v>44</v>
      </c>
      <c r="I31" s="9">
        <v>21560</v>
      </c>
      <c r="J31" s="5" t="str">
        <f t="shared" si="2"/>
        <v>загальний фонд</v>
      </c>
    </row>
    <row r="32" spans="1:12" ht="15.6" x14ac:dyDescent="0.3">
      <c r="A32" s="5"/>
      <c r="B32" s="8"/>
      <c r="C32" s="6"/>
      <c r="D32" s="7"/>
      <c r="E32" s="9" t="s">
        <v>19</v>
      </c>
      <c r="F32" s="5" t="s">
        <v>12</v>
      </c>
      <c r="G32" s="9">
        <v>51.8</v>
      </c>
      <c r="H32" s="9">
        <v>122.2</v>
      </c>
      <c r="I32" s="9">
        <v>6330</v>
      </c>
      <c r="J32" s="5" t="str">
        <f>J31</f>
        <v>загальний фонд</v>
      </c>
    </row>
    <row r="33" spans="1:12" ht="15.6" x14ac:dyDescent="0.3">
      <c r="A33" s="5"/>
      <c r="B33" s="8"/>
      <c r="C33" s="6"/>
      <c r="D33" s="7"/>
      <c r="E33" s="9" t="s">
        <v>18</v>
      </c>
      <c r="F33" s="5" t="s">
        <v>12</v>
      </c>
      <c r="G33" s="9">
        <v>75</v>
      </c>
      <c r="H33" s="9">
        <v>370</v>
      </c>
      <c r="I33" s="9">
        <v>27750</v>
      </c>
      <c r="J33" s="5" t="str">
        <f>J32</f>
        <v>загальний фонд</v>
      </c>
    </row>
    <row r="34" spans="1:12" ht="20.25" customHeight="1" x14ac:dyDescent="0.3">
      <c r="A34" s="5" t="s">
        <v>154</v>
      </c>
      <c r="B34" s="8" t="s">
        <v>58</v>
      </c>
      <c r="C34" s="6" t="s">
        <v>82</v>
      </c>
      <c r="D34" s="7">
        <v>46042</v>
      </c>
      <c r="E34" s="9" t="s">
        <v>59</v>
      </c>
      <c r="F34" s="5" t="s">
        <v>57</v>
      </c>
      <c r="G34" s="9">
        <v>5</v>
      </c>
      <c r="H34" s="9">
        <v>270</v>
      </c>
      <c r="I34" s="9">
        <v>1350</v>
      </c>
      <c r="J34" s="5" t="str">
        <f>J33</f>
        <v>загальний фонд</v>
      </c>
    </row>
    <row r="35" spans="1:12" ht="20.25" customHeight="1" x14ac:dyDescent="0.3">
      <c r="A35" s="5" t="s">
        <v>156</v>
      </c>
      <c r="B35" s="8" t="s">
        <v>73</v>
      </c>
      <c r="C35" s="6" t="s">
        <v>83</v>
      </c>
      <c r="D35" s="7">
        <v>46072</v>
      </c>
      <c r="E35" s="9" t="s">
        <v>45</v>
      </c>
      <c r="F35" s="5" t="s">
        <v>12</v>
      </c>
      <c r="G35" s="9">
        <v>388</v>
      </c>
      <c r="H35" s="9">
        <v>33.74</v>
      </c>
      <c r="I35" s="9">
        <v>13093</v>
      </c>
      <c r="J35" s="5" t="str">
        <f>J34</f>
        <v>загальний фонд</v>
      </c>
    </row>
    <row r="36" spans="1:12" ht="20.25" customHeight="1" x14ac:dyDescent="0.3">
      <c r="A36" s="5"/>
      <c r="B36" s="8"/>
      <c r="C36" s="6"/>
      <c r="D36" s="7"/>
      <c r="E36" s="9" t="s">
        <v>61</v>
      </c>
      <c r="F36" s="5" t="s">
        <v>12</v>
      </c>
      <c r="G36" s="9">
        <v>98.55</v>
      </c>
      <c r="H36" s="9">
        <v>70</v>
      </c>
      <c r="I36" s="9">
        <v>6898.5</v>
      </c>
      <c r="J36" s="5" t="str">
        <f t="shared" ref="J36" si="3">J35</f>
        <v>загальний фонд</v>
      </c>
    </row>
    <row r="37" spans="1:12" ht="20.25" customHeight="1" x14ac:dyDescent="0.3">
      <c r="A37" s="5"/>
      <c r="B37" s="8"/>
      <c r="C37" s="6"/>
      <c r="D37" s="7"/>
      <c r="E37" s="9" t="s">
        <v>84</v>
      </c>
      <c r="F37" s="5" t="s">
        <v>12</v>
      </c>
      <c r="G37" s="9">
        <v>34.94</v>
      </c>
      <c r="H37" s="9">
        <v>59.9</v>
      </c>
      <c r="I37" s="9">
        <v>2093</v>
      </c>
      <c r="J37" s="5" t="str">
        <f>J36</f>
        <v>загальний фонд</v>
      </c>
    </row>
    <row r="38" spans="1:12" ht="34.799999999999997" customHeight="1" x14ac:dyDescent="0.3">
      <c r="A38" s="5" t="s">
        <v>158</v>
      </c>
      <c r="B38" s="8" t="s">
        <v>14</v>
      </c>
      <c r="C38" s="6" t="s">
        <v>20</v>
      </c>
      <c r="D38" s="7">
        <v>46042</v>
      </c>
      <c r="E38" s="9" t="s">
        <v>15</v>
      </c>
      <c r="F38" s="5" t="s">
        <v>52</v>
      </c>
      <c r="G38" s="9">
        <v>3</v>
      </c>
      <c r="H38" s="9">
        <v>600</v>
      </c>
      <c r="I38" s="9">
        <v>1800</v>
      </c>
      <c r="J38" s="5" t="str">
        <f>J36</f>
        <v>загальний фонд</v>
      </c>
    </row>
    <row r="39" spans="1:12" ht="20.25" customHeight="1" x14ac:dyDescent="0.3">
      <c r="A39" s="5" t="s">
        <v>160</v>
      </c>
      <c r="B39" s="8" t="s">
        <v>65</v>
      </c>
      <c r="C39" s="6" t="s">
        <v>62</v>
      </c>
      <c r="D39" s="7">
        <v>46044</v>
      </c>
      <c r="E39" s="9" t="s">
        <v>51</v>
      </c>
      <c r="F39" s="5" t="s">
        <v>66</v>
      </c>
      <c r="G39" s="9">
        <v>5</v>
      </c>
      <c r="H39" s="9">
        <v>175</v>
      </c>
      <c r="I39" s="9">
        <v>875</v>
      </c>
      <c r="J39" s="5" t="str">
        <f>J38</f>
        <v>загальний фонд</v>
      </c>
      <c r="L39" s="17"/>
    </row>
    <row r="40" spans="1:12" ht="42" customHeight="1" x14ac:dyDescent="0.3">
      <c r="A40" s="5" t="s">
        <v>161</v>
      </c>
      <c r="B40" s="8" t="s">
        <v>69</v>
      </c>
      <c r="C40" s="6" t="s">
        <v>77</v>
      </c>
      <c r="D40" s="7">
        <v>45945</v>
      </c>
      <c r="E40" s="9" t="s">
        <v>75</v>
      </c>
      <c r="F40" s="5" t="s">
        <v>70</v>
      </c>
      <c r="G40" s="9">
        <v>35.700000000000003</v>
      </c>
      <c r="H40" s="9">
        <v>269.95999999999998</v>
      </c>
      <c r="I40" s="9">
        <v>9637.5</v>
      </c>
      <c r="J40" s="5" t="s">
        <v>63</v>
      </c>
      <c r="L40" s="17"/>
    </row>
    <row r="41" spans="1:12" ht="42" customHeight="1" x14ac:dyDescent="0.3">
      <c r="A41" s="5" t="s">
        <v>163</v>
      </c>
      <c r="B41" s="8" t="s">
        <v>119</v>
      </c>
      <c r="C41" s="6" t="s">
        <v>120</v>
      </c>
      <c r="D41" s="7">
        <v>46098</v>
      </c>
      <c r="E41" s="9" t="s">
        <v>39</v>
      </c>
      <c r="F41" s="5" t="s">
        <v>34</v>
      </c>
      <c r="G41" s="9">
        <v>160</v>
      </c>
      <c r="H41" s="9">
        <v>17.053000000000001</v>
      </c>
      <c r="I41" s="9">
        <v>2728.42</v>
      </c>
      <c r="J41" s="5" t="s">
        <v>63</v>
      </c>
      <c r="L41" s="17"/>
    </row>
    <row r="42" spans="1:12" ht="30" customHeight="1" x14ac:dyDescent="0.3">
      <c r="A42" s="5" t="s">
        <v>165</v>
      </c>
      <c r="B42" s="8" t="s">
        <v>78</v>
      </c>
      <c r="C42" s="6" t="s">
        <v>121</v>
      </c>
      <c r="D42" s="7">
        <v>46043</v>
      </c>
      <c r="E42" s="9" t="s">
        <v>122</v>
      </c>
      <c r="F42" s="5" t="s">
        <v>105</v>
      </c>
      <c r="G42" s="9">
        <v>1950</v>
      </c>
      <c r="H42" s="9">
        <v>5.78</v>
      </c>
      <c r="I42" s="9">
        <v>11280</v>
      </c>
      <c r="J42" s="5" t="s">
        <v>63</v>
      </c>
      <c r="L42" s="17"/>
    </row>
    <row r="43" spans="1:12" ht="24.6" customHeight="1" x14ac:dyDescent="0.3">
      <c r="A43" s="5" t="s">
        <v>167</v>
      </c>
      <c r="B43" s="8" t="s">
        <v>78</v>
      </c>
      <c r="C43" s="6" t="s">
        <v>123</v>
      </c>
      <c r="D43" s="7">
        <v>46133</v>
      </c>
      <c r="E43" s="9" t="s">
        <v>100</v>
      </c>
      <c r="F43" s="5" t="s">
        <v>12</v>
      </c>
      <c r="G43" s="9">
        <v>65</v>
      </c>
      <c r="H43" s="9">
        <v>180</v>
      </c>
      <c r="I43" s="9">
        <v>11700</v>
      </c>
      <c r="J43" s="5" t="s">
        <v>63</v>
      </c>
      <c r="L43" s="17"/>
    </row>
    <row r="44" spans="1:12" ht="26.4" customHeight="1" x14ac:dyDescent="0.3">
      <c r="A44" s="5" t="s">
        <v>185</v>
      </c>
      <c r="B44" s="8" t="s">
        <v>78</v>
      </c>
      <c r="C44" s="6" t="s">
        <v>124</v>
      </c>
      <c r="D44" s="7">
        <v>46192</v>
      </c>
      <c r="E44" s="9" t="s">
        <v>125</v>
      </c>
      <c r="F44" s="5" t="s">
        <v>12</v>
      </c>
      <c r="G44" s="9">
        <v>30</v>
      </c>
      <c r="H44" s="9">
        <v>54.17</v>
      </c>
      <c r="I44" s="9">
        <v>1625</v>
      </c>
      <c r="J44" s="5" t="s">
        <v>63</v>
      </c>
      <c r="L44" s="17"/>
    </row>
    <row r="45" spans="1:12" ht="20.399999999999999" customHeight="1" x14ac:dyDescent="0.3">
      <c r="A45" s="5"/>
      <c r="B45" s="8"/>
      <c r="C45" s="6"/>
      <c r="D45" s="7"/>
      <c r="E45" s="9" t="s">
        <v>126</v>
      </c>
      <c r="F45" s="5" t="s">
        <v>12</v>
      </c>
      <c r="G45" s="9">
        <v>30</v>
      </c>
      <c r="H45" s="9">
        <v>20</v>
      </c>
      <c r="I45" s="9">
        <v>600</v>
      </c>
      <c r="J45" s="5" t="s">
        <v>63</v>
      </c>
      <c r="L45" s="17"/>
    </row>
    <row r="46" spans="1:12" ht="20.399999999999999" customHeight="1" x14ac:dyDescent="0.3">
      <c r="A46" s="5" t="s">
        <v>172</v>
      </c>
      <c r="B46" s="8" t="s">
        <v>127</v>
      </c>
      <c r="C46" s="6" t="s">
        <v>128</v>
      </c>
      <c r="D46" s="7">
        <v>46134</v>
      </c>
      <c r="E46" s="9" t="s">
        <v>129</v>
      </c>
      <c r="F46" s="5" t="s">
        <v>12</v>
      </c>
      <c r="G46" s="9">
        <v>8</v>
      </c>
      <c r="H46" s="9">
        <v>370</v>
      </c>
      <c r="I46" s="9">
        <v>2960</v>
      </c>
      <c r="J46" s="5" t="s">
        <v>63</v>
      </c>
      <c r="L46" s="17"/>
    </row>
    <row r="47" spans="1:12" ht="31.5" customHeight="1" x14ac:dyDescent="0.3">
      <c r="A47" s="5"/>
      <c r="B47" s="20" t="s">
        <v>86</v>
      </c>
      <c r="C47" s="21"/>
      <c r="D47" s="21"/>
      <c r="E47" s="22"/>
      <c r="F47" s="23"/>
      <c r="G47" s="23"/>
      <c r="H47" s="24"/>
      <c r="I47" s="25">
        <f>SUM(I9:I46)</f>
        <v>508687.24000000005</v>
      </c>
      <c r="J47" s="3"/>
      <c r="L47" s="17"/>
    </row>
    <row r="48" spans="1:12" ht="54" customHeight="1" x14ac:dyDescent="0.3">
      <c r="A48" s="61" t="s">
        <v>186</v>
      </c>
      <c r="B48" s="61"/>
      <c r="C48" s="61"/>
      <c r="D48" s="61"/>
      <c r="E48" s="61"/>
      <c r="F48" s="61"/>
      <c r="G48" s="61"/>
      <c r="H48" s="61"/>
      <c r="I48" s="61"/>
      <c r="J48" s="61"/>
      <c r="L48" s="17"/>
    </row>
    <row r="49" spans="1:12" ht="27" customHeight="1" x14ac:dyDescent="0.3">
      <c r="A49" s="4"/>
      <c r="B49" s="52" t="s">
        <v>87</v>
      </c>
      <c r="C49" s="53"/>
      <c r="D49" s="53"/>
      <c r="E49" s="53"/>
      <c r="F49" s="53"/>
      <c r="G49" s="53"/>
      <c r="H49" s="53"/>
      <c r="I49" s="53"/>
      <c r="J49" s="54"/>
      <c r="L49" s="17"/>
    </row>
    <row r="50" spans="1:12" ht="35.4" customHeight="1" x14ac:dyDescent="0.3">
      <c r="A50" s="4"/>
      <c r="B50" s="62" t="s">
        <v>85</v>
      </c>
      <c r="C50" s="63"/>
      <c r="D50" s="63"/>
      <c r="E50" s="63"/>
      <c r="F50" s="63"/>
      <c r="G50" s="63"/>
      <c r="H50" s="63"/>
      <c r="I50" s="63"/>
      <c r="J50" s="64"/>
      <c r="L50" s="17"/>
    </row>
    <row r="51" spans="1:12" ht="41.4" customHeight="1" x14ac:dyDescent="0.3">
      <c r="A51" s="26" t="s">
        <v>2</v>
      </c>
      <c r="B51" s="26" t="s">
        <v>3</v>
      </c>
      <c r="C51" s="26" t="s">
        <v>4</v>
      </c>
      <c r="D51" s="26" t="s">
        <v>5</v>
      </c>
      <c r="E51" s="26" t="s">
        <v>6</v>
      </c>
      <c r="F51" s="26" t="s">
        <v>7</v>
      </c>
      <c r="G51" s="26" t="s">
        <v>8</v>
      </c>
      <c r="H51" s="26" t="s">
        <v>9</v>
      </c>
      <c r="I51" s="26" t="s">
        <v>10</v>
      </c>
      <c r="J51" s="26" t="s">
        <v>11</v>
      </c>
      <c r="L51" s="17"/>
    </row>
    <row r="52" spans="1:12" ht="26.25" customHeight="1" x14ac:dyDescent="0.3">
      <c r="A52" s="27" t="s">
        <v>88</v>
      </c>
      <c r="B52" s="28" t="s">
        <v>89</v>
      </c>
      <c r="C52" s="29" t="s">
        <v>91</v>
      </c>
      <c r="D52" s="30">
        <v>45973</v>
      </c>
      <c r="E52" s="31" t="s">
        <v>39</v>
      </c>
      <c r="F52" s="32" t="s">
        <v>34</v>
      </c>
      <c r="G52" s="32">
        <v>300</v>
      </c>
      <c r="H52" s="33">
        <v>17.05</v>
      </c>
      <c r="I52" s="42">
        <v>112547.14</v>
      </c>
      <c r="J52" s="32" t="s">
        <v>63</v>
      </c>
      <c r="L52" s="17"/>
    </row>
    <row r="53" spans="1:12" ht="26.25" customHeight="1" x14ac:dyDescent="0.3">
      <c r="A53" s="27" t="s">
        <v>90</v>
      </c>
      <c r="B53" s="28" t="s">
        <v>130</v>
      </c>
      <c r="C53" s="29">
        <v>31</v>
      </c>
      <c r="D53" s="30">
        <v>46042</v>
      </c>
      <c r="E53" s="31" t="s">
        <v>131</v>
      </c>
      <c r="F53" s="32" t="s">
        <v>12</v>
      </c>
      <c r="G53" s="32">
        <v>101.163</v>
      </c>
      <c r="H53" s="33">
        <v>206</v>
      </c>
      <c r="I53" s="33">
        <v>21148.6</v>
      </c>
      <c r="J53" s="32" t="s">
        <v>63</v>
      </c>
      <c r="L53" s="17"/>
    </row>
    <row r="54" spans="1:12" ht="26.25" customHeight="1" x14ac:dyDescent="0.3">
      <c r="A54" s="27" t="s">
        <v>97</v>
      </c>
      <c r="B54" s="28"/>
      <c r="C54" s="29"/>
      <c r="D54" s="30"/>
      <c r="E54" s="31" t="s">
        <v>132</v>
      </c>
      <c r="F54" s="32" t="s">
        <v>12</v>
      </c>
      <c r="G54" s="13">
        <v>30</v>
      </c>
      <c r="H54" s="36">
        <v>120</v>
      </c>
      <c r="I54" s="15">
        <v>3600</v>
      </c>
      <c r="J54" s="32" t="s">
        <v>63</v>
      </c>
      <c r="L54" s="17"/>
    </row>
    <row r="55" spans="1:12" ht="30.6" customHeight="1" x14ac:dyDescent="0.3">
      <c r="A55" s="27" t="s">
        <v>98</v>
      </c>
      <c r="B55" s="28" t="s">
        <v>133</v>
      </c>
      <c r="C55" s="29">
        <v>5</v>
      </c>
      <c r="D55" s="30">
        <v>46043</v>
      </c>
      <c r="E55" s="31" t="s">
        <v>41</v>
      </c>
      <c r="F55" s="32" t="s">
        <v>34</v>
      </c>
      <c r="G55" s="40">
        <v>197.92</v>
      </c>
      <c r="H55" s="41">
        <v>1390.98</v>
      </c>
      <c r="I55" s="33">
        <v>6650.88</v>
      </c>
      <c r="J55" s="32" t="s">
        <v>63</v>
      </c>
      <c r="L55" s="17"/>
    </row>
    <row r="56" spans="1:12" ht="30.6" customHeight="1" x14ac:dyDescent="0.3">
      <c r="A56" s="27" t="s">
        <v>99</v>
      </c>
      <c r="B56" s="68" t="s">
        <v>134</v>
      </c>
      <c r="C56" s="29" t="s">
        <v>135</v>
      </c>
      <c r="D56" s="30">
        <v>46048</v>
      </c>
      <c r="E56" s="31" t="s">
        <v>59</v>
      </c>
      <c r="F56" s="32" t="s">
        <v>136</v>
      </c>
      <c r="G56" s="13">
        <v>3</v>
      </c>
      <c r="H56" s="36">
        <v>400</v>
      </c>
      <c r="I56" s="15">
        <v>1200</v>
      </c>
      <c r="J56" s="32" t="s">
        <v>63</v>
      </c>
      <c r="L56" s="17"/>
    </row>
    <row r="57" spans="1:12" ht="17.399999999999999" customHeight="1" x14ac:dyDescent="0.3">
      <c r="A57" s="27" t="s">
        <v>101</v>
      </c>
      <c r="B57" s="28" t="s">
        <v>137</v>
      </c>
      <c r="C57" s="29">
        <v>334</v>
      </c>
      <c r="D57" s="30">
        <v>46052</v>
      </c>
      <c r="E57" s="31" t="s">
        <v>44</v>
      </c>
      <c r="F57" s="32" t="s">
        <v>136</v>
      </c>
      <c r="G57" s="32">
        <v>5</v>
      </c>
      <c r="H57" s="33">
        <v>383.1</v>
      </c>
      <c r="I57" s="33">
        <v>3849.95</v>
      </c>
      <c r="J57" s="32" t="s">
        <v>63</v>
      </c>
      <c r="L57" s="17"/>
    </row>
    <row r="58" spans="1:12" ht="26.25" customHeight="1" x14ac:dyDescent="0.3">
      <c r="A58" s="27" t="s">
        <v>138</v>
      </c>
      <c r="B58" s="8" t="s">
        <v>139</v>
      </c>
      <c r="C58" s="6" t="s">
        <v>140</v>
      </c>
      <c r="D58" s="7">
        <v>46041</v>
      </c>
      <c r="E58" s="9" t="s">
        <v>122</v>
      </c>
      <c r="F58" s="5" t="s">
        <v>141</v>
      </c>
      <c r="G58" s="9">
        <v>1710</v>
      </c>
      <c r="H58" s="37">
        <v>5.0999999999999996</v>
      </c>
      <c r="I58" s="33">
        <v>8720.4</v>
      </c>
      <c r="J58" s="32" t="s">
        <v>63</v>
      </c>
      <c r="L58" s="17"/>
    </row>
    <row r="59" spans="1:12" ht="26.25" customHeight="1" x14ac:dyDescent="0.3">
      <c r="A59" s="27" t="s">
        <v>142</v>
      </c>
      <c r="B59" s="8" t="s">
        <v>139</v>
      </c>
      <c r="C59" s="6" t="s">
        <v>16</v>
      </c>
      <c r="D59" s="7">
        <v>46042</v>
      </c>
      <c r="E59" s="9" t="s">
        <v>143</v>
      </c>
      <c r="F59" s="5" t="s">
        <v>105</v>
      </c>
      <c r="G59" s="9">
        <v>357</v>
      </c>
      <c r="H59" s="37">
        <v>57.2</v>
      </c>
      <c r="I59" s="33">
        <v>20462.400000000001</v>
      </c>
      <c r="J59" s="32" t="s">
        <v>63</v>
      </c>
      <c r="L59" s="17"/>
    </row>
    <row r="60" spans="1:12" ht="26.25" customHeight="1" x14ac:dyDescent="0.3">
      <c r="A60" s="27" t="s">
        <v>144</v>
      </c>
      <c r="B60" s="8" t="s">
        <v>139</v>
      </c>
      <c r="C60" s="6" t="s">
        <v>23</v>
      </c>
      <c r="D60" s="7">
        <v>46041</v>
      </c>
      <c r="E60" s="9" t="s">
        <v>145</v>
      </c>
      <c r="F60" s="5" t="s">
        <v>105</v>
      </c>
      <c r="G60" s="9">
        <v>505</v>
      </c>
      <c r="H60" s="37">
        <v>40.93</v>
      </c>
      <c r="I60" s="33">
        <v>20670.7</v>
      </c>
      <c r="J60" s="32" t="s">
        <v>63</v>
      </c>
      <c r="L60" s="17"/>
    </row>
    <row r="61" spans="1:12" ht="26.25" customHeight="1" x14ac:dyDescent="0.3">
      <c r="A61" s="27" t="s">
        <v>146</v>
      </c>
      <c r="B61" s="8" t="s">
        <v>147</v>
      </c>
      <c r="C61" s="6" t="s">
        <v>124</v>
      </c>
      <c r="D61" s="7">
        <v>46055</v>
      </c>
      <c r="E61" s="9" t="s">
        <v>125</v>
      </c>
      <c r="F61" s="5" t="s">
        <v>12</v>
      </c>
      <c r="G61" s="9">
        <v>48.22</v>
      </c>
      <c r="H61" s="37">
        <v>36.93</v>
      </c>
      <c r="I61" s="33">
        <v>1781</v>
      </c>
      <c r="J61" s="32" t="s">
        <v>63</v>
      </c>
      <c r="L61" s="17"/>
    </row>
    <row r="62" spans="1:12" ht="26.25" customHeight="1" x14ac:dyDescent="0.3">
      <c r="A62" s="27" t="s">
        <v>148</v>
      </c>
      <c r="B62" s="8" t="s">
        <v>127</v>
      </c>
      <c r="C62" s="6" t="s">
        <v>149</v>
      </c>
      <c r="D62" s="7">
        <v>46078</v>
      </c>
      <c r="E62" s="9" t="s">
        <v>129</v>
      </c>
      <c r="F62" s="5" t="s">
        <v>12</v>
      </c>
      <c r="G62" s="9">
        <v>10</v>
      </c>
      <c r="H62" s="37">
        <v>400</v>
      </c>
      <c r="I62" s="33">
        <v>4000</v>
      </c>
      <c r="J62" s="32" t="s">
        <v>63</v>
      </c>
      <c r="L62" s="17"/>
    </row>
    <row r="63" spans="1:12" ht="26.25" customHeight="1" x14ac:dyDescent="0.3">
      <c r="A63" s="27" t="s">
        <v>150</v>
      </c>
      <c r="B63" s="8" t="s">
        <v>151</v>
      </c>
      <c r="C63" s="6" t="s">
        <v>152</v>
      </c>
      <c r="D63" s="7">
        <v>46058</v>
      </c>
      <c r="E63" s="9" t="s">
        <v>153</v>
      </c>
      <c r="F63" s="5" t="s">
        <v>70</v>
      </c>
      <c r="G63" s="9">
        <v>35.700000000000003</v>
      </c>
      <c r="H63" s="37">
        <v>400</v>
      </c>
      <c r="I63" s="33">
        <v>1600</v>
      </c>
      <c r="J63" s="32" t="s">
        <v>63</v>
      </c>
      <c r="L63" s="17"/>
    </row>
    <row r="64" spans="1:12" ht="26.25" customHeight="1" x14ac:dyDescent="0.3">
      <c r="A64" s="27" t="s">
        <v>154</v>
      </c>
      <c r="B64" s="8" t="s">
        <v>155</v>
      </c>
      <c r="C64" s="6" t="s">
        <v>102</v>
      </c>
      <c r="D64" s="7">
        <v>46071</v>
      </c>
      <c r="E64" s="9" t="s">
        <v>36</v>
      </c>
      <c r="F64" s="5" t="s">
        <v>37</v>
      </c>
      <c r="G64" s="9">
        <v>4596.26</v>
      </c>
      <c r="H64" s="37">
        <v>14.81</v>
      </c>
      <c r="I64" s="33">
        <v>68670.73</v>
      </c>
      <c r="J64" s="32" t="s">
        <v>63</v>
      </c>
      <c r="L64" s="17"/>
    </row>
    <row r="65" spans="1:12" ht="26.25" customHeight="1" x14ac:dyDescent="0.3">
      <c r="A65" s="27" t="s">
        <v>156</v>
      </c>
      <c r="B65" s="8" t="s">
        <v>31</v>
      </c>
      <c r="C65" s="6" t="s">
        <v>157</v>
      </c>
      <c r="D65" s="7">
        <v>46071</v>
      </c>
      <c r="E65" s="9" t="s">
        <v>33</v>
      </c>
      <c r="F65" s="5" t="s">
        <v>34</v>
      </c>
      <c r="G65" s="9">
        <v>55</v>
      </c>
      <c r="H65" s="37">
        <v>80.349999999999994</v>
      </c>
      <c r="I65" s="33">
        <v>34071.1</v>
      </c>
      <c r="J65" s="32" t="s">
        <v>63</v>
      </c>
      <c r="L65" s="17"/>
    </row>
    <row r="66" spans="1:12" ht="26.25" customHeight="1" x14ac:dyDescent="0.3">
      <c r="A66" s="27" t="s">
        <v>158</v>
      </c>
      <c r="B66" s="8" t="s">
        <v>159</v>
      </c>
      <c r="C66" s="6" t="s">
        <v>20</v>
      </c>
      <c r="D66" s="7">
        <v>46071</v>
      </c>
      <c r="E66" s="9" t="s">
        <v>80</v>
      </c>
      <c r="F66" s="5" t="s">
        <v>57</v>
      </c>
      <c r="G66" s="9">
        <v>2</v>
      </c>
      <c r="H66" s="37">
        <v>270</v>
      </c>
      <c r="I66" s="33">
        <v>540</v>
      </c>
      <c r="J66" s="32" t="s">
        <v>63</v>
      </c>
      <c r="L66" s="17"/>
    </row>
    <row r="67" spans="1:12" ht="26.25" customHeight="1" x14ac:dyDescent="0.3">
      <c r="A67" s="27" t="s">
        <v>160</v>
      </c>
      <c r="B67" s="8" t="s">
        <v>96</v>
      </c>
      <c r="C67" s="6" t="s">
        <v>26</v>
      </c>
      <c r="D67" s="7">
        <v>46087</v>
      </c>
      <c r="E67" s="9" t="s">
        <v>24</v>
      </c>
      <c r="F67" s="5" t="s">
        <v>12</v>
      </c>
      <c r="G67" s="9">
        <v>223.28</v>
      </c>
      <c r="H67" s="37">
        <v>33.229999999999997</v>
      </c>
      <c r="I67" s="33">
        <v>7419.5</v>
      </c>
      <c r="J67" s="32" t="s">
        <v>63</v>
      </c>
      <c r="L67" s="17"/>
    </row>
    <row r="68" spans="1:12" ht="26.25" customHeight="1" x14ac:dyDescent="0.3">
      <c r="A68" s="27" t="s">
        <v>161</v>
      </c>
      <c r="B68" s="8" t="s">
        <v>96</v>
      </c>
      <c r="C68" s="6" t="s">
        <v>23</v>
      </c>
      <c r="D68" s="7">
        <v>46087</v>
      </c>
      <c r="E68" s="9" t="s">
        <v>162</v>
      </c>
      <c r="F68" s="5" t="s">
        <v>12</v>
      </c>
      <c r="G68" s="9">
        <v>13</v>
      </c>
      <c r="H68" s="37">
        <v>450</v>
      </c>
      <c r="I68" s="33">
        <v>5850</v>
      </c>
      <c r="J68" s="32" t="s">
        <v>63</v>
      </c>
      <c r="L68" s="17"/>
    </row>
    <row r="69" spans="1:12" ht="26.25" customHeight="1" x14ac:dyDescent="0.3">
      <c r="A69" s="27" t="s">
        <v>163</v>
      </c>
      <c r="B69" s="8" t="s">
        <v>96</v>
      </c>
      <c r="C69" s="6" t="s">
        <v>16</v>
      </c>
      <c r="D69" s="7">
        <v>46087</v>
      </c>
      <c r="E69" s="9" t="s">
        <v>164</v>
      </c>
      <c r="F69" s="5" t="s">
        <v>12</v>
      </c>
      <c r="G69" s="9">
        <v>384</v>
      </c>
      <c r="H69" s="37">
        <v>72.790000000000006</v>
      </c>
      <c r="I69" s="33">
        <v>28005.5</v>
      </c>
      <c r="J69" s="32" t="s">
        <v>63</v>
      </c>
      <c r="L69" s="17"/>
    </row>
    <row r="70" spans="1:12" ht="26.25" customHeight="1" x14ac:dyDescent="0.3">
      <c r="A70" s="27" t="s">
        <v>165</v>
      </c>
      <c r="B70" s="8" t="s">
        <v>166</v>
      </c>
      <c r="C70" s="6" t="s">
        <v>128</v>
      </c>
      <c r="D70" s="7">
        <v>46087</v>
      </c>
      <c r="E70" s="9" t="s">
        <v>45</v>
      </c>
      <c r="F70" s="5" t="s">
        <v>12</v>
      </c>
      <c r="G70" s="9">
        <v>41.26</v>
      </c>
      <c r="H70" s="37">
        <v>212</v>
      </c>
      <c r="I70" s="33">
        <v>8748.5</v>
      </c>
      <c r="J70" s="32" t="s">
        <v>63</v>
      </c>
      <c r="L70" s="17"/>
    </row>
    <row r="71" spans="1:12" ht="26.25" customHeight="1" x14ac:dyDescent="0.3">
      <c r="A71" s="27" t="s">
        <v>167</v>
      </c>
      <c r="B71" s="8" t="s">
        <v>14</v>
      </c>
      <c r="C71" s="6" t="s">
        <v>168</v>
      </c>
      <c r="D71" s="7">
        <v>46111</v>
      </c>
      <c r="E71" s="9" t="s">
        <v>15</v>
      </c>
      <c r="F71" s="5" t="s">
        <v>136</v>
      </c>
      <c r="G71" s="9">
        <v>6</v>
      </c>
      <c r="H71" s="37">
        <v>696</v>
      </c>
      <c r="I71" s="33">
        <v>2088</v>
      </c>
      <c r="J71" s="32" t="s">
        <v>63</v>
      </c>
      <c r="L71" s="17"/>
    </row>
    <row r="72" spans="1:12" ht="26.25" customHeight="1" x14ac:dyDescent="0.3">
      <c r="A72" s="27" t="s">
        <v>169</v>
      </c>
      <c r="B72" s="8" t="s">
        <v>130</v>
      </c>
      <c r="C72" s="6" t="s">
        <v>170</v>
      </c>
      <c r="D72" s="7">
        <v>46114</v>
      </c>
      <c r="E72" s="9" t="s">
        <v>171</v>
      </c>
      <c r="F72" s="5" t="s">
        <v>12</v>
      </c>
      <c r="G72" s="9">
        <v>37.17</v>
      </c>
      <c r="H72" s="37">
        <v>189</v>
      </c>
      <c r="I72" s="33">
        <v>7025.13</v>
      </c>
      <c r="J72" s="32" t="s">
        <v>63</v>
      </c>
      <c r="L72" s="17"/>
    </row>
    <row r="73" spans="1:12" ht="26.25" customHeight="1" x14ac:dyDescent="0.3">
      <c r="A73" s="27" t="s">
        <v>172</v>
      </c>
      <c r="B73" s="8" t="s">
        <v>173</v>
      </c>
      <c r="C73" s="6" t="s">
        <v>174</v>
      </c>
      <c r="D73" s="7">
        <v>46143</v>
      </c>
      <c r="E73" s="9" t="s">
        <v>175</v>
      </c>
      <c r="F73" s="5" t="s">
        <v>136</v>
      </c>
      <c r="G73" s="9">
        <v>1</v>
      </c>
      <c r="H73" s="37">
        <v>2499</v>
      </c>
      <c r="I73" s="33">
        <v>2499</v>
      </c>
      <c r="J73" s="32" t="s">
        <v>63</v>
      </c>
      <c r="L73" s="17"/>
    </row>
    <row r="74" spans="1:12" ht="26.25" customHeight="1" x14ac:dyDescent="0.3">
      <c r="A74" s="27">
        <v>23</v>
      </c>
      <c r="B74" s="8" t="s">
        <v>176</v>
      </c>
      <c r="C74" s="6" t="s">
        <v>177</v>
      </c>
      <c r="D74" s="7">
        <v>46203</v>
      </c>
      <c r="E74" s="9" t="s">
        <v>178</v>
      </c>
      <c r="F74" s="5" t="s">
        <v>136</v>
      </c>
      <c r="G74" s="9">
        <v>12</v>
      </c>
      <c r="H74" s="37">
        <v>852.95</v>
      </c>
      <c r="I74" s="33">
        <v>4264.75</v>
      </c>
      <c r="J74" s="32" t="s">
        <v>63</v>
      </c>
      <c r="L74" s="17"/>
    </row>
    <row r="75" spans="1:12" ht="24" customHeight="1" x14ac:dyDescent="0.35">
      <c r="A75" s="43"/>
      <c r="B75" s="44" t="s">
        <v>103</v>
      </c>
      <c r="C75" s="44"/>
      <c r="D75" s="44"/>
      <c r="E75" s="44"/>
      <c r="F75" s="44"/>
      <c r="G75" s="44"/>
      <c r="H75" s="44"/>
      <c r="I75" s="45">
        <f>SUM(I52:I74)</f>
        <v>375413.27999999997</v>
      </c>
      <c r="J75" s="43"/>
      <c r="L75" s="17"/>
    </row>
    <row r="76" spans="1:12" ht="38.4" customHeight="1" x14ac:dyDescent="0.3">
      <c r="A76" s="48" t="s">
        <v>187</v>
      </c>
      <c r="B76" s="49"/>
      <c r="C76" s="49"/>
      <c r="D76" s="49"/>
      <c r="E76" s="49"/>
      <c r="F76" s="49"/>
      <c r="G76" s="49"/>
      <c r="H76" s="49"/>
      <c r="I76" s="49"/>
      <c r="J76" s="50"/>
      <c r="L76" s="17"/>
    </row>
    <row r="77" spans="1:12" ht="23.4" customHeight="1" x14ac:dyDescent="0.3">
      <c r="A77" s="62" t="s">
        <v>92</v>
      </c>
      <c r="B77" s="63"/>
      <c r="C77" s="63"/>
      <c r="D77" s="63"/>
      <c r="E77" s="63"/>
      <c r="F77" s="63"/>
      <c r="G77" s="63"/>
      <c r="H77" s="63"/>
      <c r="I77" s="63"/>
      <c r="J77" s="64"/>
      <c r="L77" s="17"/>
    </row>
    <row r="78" spans="1:12" ht="30.6" customHeight="1" x14ac:dyDescent="0.3">
      <c r="A78" s="65" t="s">
        <v>93</v>
      </c>
      <c r="B78" s="66"/>
      <c r="C78" s="66"/>
      <c r="D78" s="66"/>
      <c r="E78" s="66"/>
      <c r="F78" s="66"/>
      <c r="G78" s="66"/>
      <c r="H78" s="66"/>
      <c r="I78" s="66"/>
      <c r="J78" s="67"/>
      <c r="L78" s="17"/>
    </row>
    <row r="79" spans="1:12" ht="57.6" customHeight="1" x14ac:dyDescent="0.3">
      <c r="A79" s="26" t="s">
        <v>2</v>
      </c>
      <c r="B79" s="26" t="s">
        <v>3</v>
      </c>
      <c r="C79" s="26" t="s">
        <v>4</v>
      </c>
      <c r="D79" s="26" t="s">
        <v>5</v>
      </c>
      <c r="E79" s="26" t="s">
        <v>6</v>
      </c>
      <c r="F79" s="26" t="s">
        <v>7</v>
      </c>
      <c r="G79" s="26" t="s">
        <v>8</v>
      </c>
      <c r="H79" s="26" t="s">
        <v>9</v>
      </c>
      <c r="I79" s="26" t="s">
        <v>10</v>
      </c>
      <c r="J79" s="26" t="s">
        <v>11</v>
      </c>
      <c r="L79" s="17"/>
    </row>
    <row r="80" spans="1:12" ht="24" customHeight="1" x14ac:dyDescent="0.3">
      <c r="A80" s="27" t="s">
        <v>88</v>
      </c>
      <c r="B80" s="28" t="s">
        <v>76</v>
      </c>
      <c r="C80" s="46" t="s">
        <v>104</v>
      </c>
      <c r="D80" s="30">
        <v>46085</v>
      </c>
      <c r="E80" s="31" t="s">
        <v>109</v>
      </c>
      <c r="F80" s="32" t="s">
        <v>105</v>
      </c>
      <c r="G80" s="32">
        <v>5</v>
      </c>
      <c r="H80" s="33">
        <v>175</v>
      </c>
      <c r="I80" s="33">
        <v>875</v>
      </c>
      <c r="J80" s="32" t="s">
        <v>63</v>
      </c>
      <c r="L80" s="17"/>
    </row>
    <row r="81" spans="1:12" ht="29.4" customHeight="1" x14ac:dyDescent="0.3">
      <c r="A81" s="27"/>
      <c r="B81" s="28"/>
      <c r="C81" s="46"/>
      <c r="D81" s="30"/>
      <c r="E81" s="31" t="s">
        <v>110</v>
      </c>
      <c r="F81" s="40" t="s">
        <v>105</v>
      </c>
      <c r="G81" s="40">
        <v>70</v>
      </c>
      <c r="H81" s="41">
        <v>12</v>
      </c>
      <c r="I81" s="33">
        <v>840</v>
      </c>
      <c r="J81" s="32" t="s">
        <v>63</v>
      </c>
      <c r="L81" s="17"/>
    </row>
    <row r="82" spans="1:12" ht="24" customHeight="1" x14ac:dyDescent="0.3">
      <c r="A82" s="27"/>
      <c r="B82" s="28"/>
      <c r="C82" s="46"/>
      <c r="D82" s="30"/>
      <c r="E82" s="31" t="s">
        <v>111</v>
      </c>
      <c r="F82" s="40" t="s">
        <v>105</v>
      </c>
      <c r="G82" s="40">
        <v>7</v>
      </c>
      <c r="H82" s="41">
        <v>35</v>
      </c>
      <c r="I82" s="33">
        <v>245</v>
      </c>
      <c r="J82" s="32" t="s">
        <v>63</v>
      </c>
      <c r="L82" s="17"/>
    </row>
    <row r="83" spans="1:12" ht="21" customHeight="1" x14ac:dyDescent="0.3">
      <c r="A83" s="27"/>
      <c r="B83" s="28"/>
      <c r="C83" s="46"/>
      <c r="D83" s="30"/>
      <c r="E83" s="31" t="s">
        <v>112</v>
      </c>
      <c r="F83" s="40" t="s">
        <v>105</v>
      </c>
      <c r="G83" s="40">
        <v>2</v>
      </c>
      <c r="H83" s="41">
        <v>120</v>
      </c>
      <c r="I83" s="33">
        <v>240</v>
      </c>
      <c r="J83" s="32" t="s">
        <v>63</v>
      </c>
      <c r="L83" s="17"/>
    </row>
    <row r="84" spans="1:12" ht="24" customHeight="1" x14ac:dyDescent="0.3">
      <c r="A84" s="27"/>
      <c r="B84" s="28"/>
      <c r="C84" s="46"/>
      <c r="D84" s="30"/>
      <c r="E84" s="31" t="s">
        <v>113</v>
      </c>
      <c r="F84" s="40" t="s">
        <v>105</v>
      </c>
      <c r="G84" s="40">
        <v>10</v>
      </c>
      <c r="H84" s="41">
        <v>16</v>
      </c>
      <c r="I84" s="33">
        <v>160</v>
      </c>
      <c r="J84" s="32" t="s">
        <v>63</v>
      </c>
      <c r="L84" s="17"/>
    </row>
    <row r="85" spans="1:12" ht="23.4" customHeight="1" x14ac:dyDescent="0.3">
      <c r="A85" s="27"/>
      <c r="B85" s="28"/>
      <c r="C85" s="46"/>
      <c r="D85" s="30"/>
      <c r="E85" s="31" t="s">
        <v>114</v>
      </c>
      <c r="F85" s="40" t="s">
        <v>105</v>
      </c>
      <c r="G85" s="40">
        <v>2</v>
      </c>
      <c r="H85" s="41">
        <v>35</v>
      </c>
      <c r="I85" s="33">
        <v>70</v>
      </c>
      <c r="J85" s="32" t="s">
        <v>63</v>
      </c>
      <c r="L85" s="17"/>
    </row>
    <row r="86" spans="1:12" ht="23.4" customHeight="1" x14ac:dyDescent="0.3">
      <c r="A86" s="27"/>
      <c r="B86" s="28"/>
      <c r="C86" s="46"/>
      <c r="D86" s="30"/>
      <c r="E86" s="31" t="s">
        <v>115</v>
      </c>
      <c r="F86" s="40" t="s">
        <v>116</v>
      </c>
      <c r="G86" s="40">
        <v>5</v>
      </c>
      <c r="H86" s="41">
        <v>83</v>
      </c>
      <c r="I86" s="33">
        <v>415</v>
      </c>
      <c r="J86" s="32" t="s">
        <v>63</v>
      </c>
      <c r="L86" s="17"/>
    </row>
    <row r="87" spans="1:12" ht="26.4" customHeight="1" x14ac:dyDescent="0.3">
      <c r="A87" s="27"/>
      <c r="B87" s="28"/>
      <c r="C87" s="46"/>
      <c r="D87" s="30"/>
      <c r="E87" s="31" t="s">
        <v>117</v>
      </c>
      <c r="F87" s="40" t="s">
        <v>105</v>
      </c>
      <c r="G87" s="40">
        <v>4</v>
      </c>
      <c r="H87" s="41">
        <v>365</v>
      </c>
      <c r="I87" s="33">
        <v>1460</v>
      </c>
      <c r="J87" s="32" t="s">
        <v>63</v>
      </c>
      <c r="L87" s="17"/>
    </row>
    <row r="88" spans="1:12" ht="30.6" customHeight="1" x14ac:dyDescent="0.3">
      <c r="A88" s="27" t="s">
        <v>90</v>
      </c>
      <c r="B88" s="34" t="s">
        <v>106</v>
      </c>
      <c r="C88" s="6" t="s">
        <v>53</v>
      </c>
      <c r="D88" s="7" t="s">
        <v>107</v>
      </c>
      <c r="E88" s="35" t="s">
        <v>108</v>
      </c>
      <c r="F88" s="13" t="s">
        <v>52</v>
      </c>
      <c r="G88" s="13">
        <v>3</v>
      </c>
      <c r="H88" s="36">
        <v>225</v>
      </c>
      <c r="I88" s="37">
        <v>675</v>
      </c>
      <c r="J88" s="5" t="s">
        <v>63</v>
      </c>
      <c r="L88" s="17"/>
    </row>
    <row r="89" spans="1:12" ht="30.6" customHeight="1" x14ac:dyDescent="0.3">
      <c r="A89" s="27" t="s">
        <v>97</v>
      </c>
      <c r="B89" s="68" t="s">
        <v>76</v>
      </c>
      <c r="C89" s="6" t="s">
        <v>179</v>
      </c>
      <c r="D89" s="7">
        <v>46198</v>
      </c>
      <c r="E89" s="35" t="s">
        <v>180</v>
      </c>
      <c r="F89" s="5" t="s">
        <v>141</v>
      </c>
      <c r="G89" s="5">
        <v>84</v>
      </c>
      <c r="H89" s="70">
        <v>22</v>
      </c>
      <c r="I89" s="37">
        <v>1848</v>
      </c>
      <c r="J89" s="5" t="s">
        <v>63</v>
      </c>
      <c r="L89" s="17"/>
    </row>
    <row r="90" spans="1:12" ht="30.6" customHeight="1" x14ac:dyDescent="0.3">
      <c r="A90" s="27" t="s">
        <v>98</v>
      </c>
      <c r="B90" s="68" t="s">
        <v>181</v>
      </c>
      <c r="C90" s="6" t="s">
        <v>182</v>
      </c>
      <c r="D90" s="7">
        <v>46198</v>
      </c>
      <c r="E90" s="35" t="s">
        <v>183</v>
      </c>
      <c r="F90" s="5" t="s">
        <v>66</v>
      </c>
      <c r="G90" s="5">
        <v>1</v>
      </c>
      <c r="H90" s="70">
        <v>10000</v>
      </c>
      <c r="I90" s="37">
        <v>10000</v>
      </c>
      <c r="J90" s="5" t="s">
        <v>63</v>
      </c>
      <c r="L90" s="17"/>
    </row>
    <row r="91" spans="1:12" ht="20.399999999999999" customHeight="1" x14ac:dyDescent="0.35">
      <c r="A91" s="43"/>
      <c r="B91" s="44" t="s">
        <v>86</v>
      </c>
      <c r="C91" s="44"/>
      <c r="D91" s="44"/>
      <c r="E91" s="44"/>
      <c r="F91" s="44"/>
      <c r="G91" s="44"/>
      <c r="H91" s="44"/>
      <c r="I91" s="69">
        <f>SUM(I80:I90)</f>
        <v>16828</v>
      </c>
      <c r="J91" s="43"/>
      <c r="L91" s="17"/>
    </row>
    <row r="92" spans="1:12" ht="29.4" customHeight="1" x14ac:dyDescent="0.3">
      <c r="A92" s="48" t="s">
        <v>188</v>
      </c>
      <c r="B92" s="49"/>
      <c r="C92" s="49"/>
      <c r="D92" s="49"/>
      <c r="E92" s="49"/>
      <c r="F92" s="49"/>
      <c r="G92" s="49"/>
      <c r="H92" s="49"/>
      <c r="I92" s="49"/>
      <c r="J92" s="50"/>
      <c r="L92" s="17"/>
    </row>
    <row r="93" spans="1:12" ht="16.5" customHeight="1" x14ac:dyDescent="0.3">
      <c r="A93" s="38"/>
      <c r="B93" s="38"/>
      <c r="C93" s="38"/>
      <c r="D93" s="38"/>
      <c r="E93" s="38"/>
      <c r="F93" s="38"/>
      <c r="G93" s="38"/>
      <c r="H93" s="38"/>
      <c r="I93" s="38"/>
      <c r="J93" s="38"/>
      <c r="L93" s="17"/>
    </row>
    <row r="94" spans="1:12" ht="28.2" customHeight="1" x14ac:dyDescent="0.35">
      <c r="A94" s="51" t="s">
        <v>189</v>
      </c>
      <c r="B94" s="51"/>
      <c r="C94" s="51"/>
      <c r="D94" s="51"/>
      <c r="E94" s="51"/>
      <c r="F94" s="51"/>
      <c r="G94" s="51"/>
      <c r="H94" s="51"/>
      <c r="I94" s="51"/>
      <c r="J94" s="51"/>
      <c r="L94" s="17"/>
    </row>
    <row r="95" spans="1:12" ht="16.5" customHeight="1" x14ac:dyDescent="0.3">
      <c r="A95" s="38"/>
      <c r="B95" s="38"/>
      <c r="C95" s="38"/>
      <c r="D95" s="38"/>
      <c r="E95" s="38"/>
      <c r="F95" s="38"/>
      <c r="G95" s="38"/>
      <c r="H95" s="38"/>
      <c r="I95" s="38"/>
      <c r="J95" s="38"/>
      <c r="L95" s="17"/>
    </row>
    <row r="96" spans="1:12" ht="16.5" customHeight="1" x14ac:dyDescent="0.3">
      <c r="A96" s="47" t="s">
        <v>94</v>
      </c>
      <c r="B96" s="47"/>
      <c r="C96" s="47"/>
      <c r="D96" s="47"/>
      <c r="E96" s="47"/>
      <c r="F96" s="47"/>
      <c r="G96" s="47"/>
      <c r="H96" s="71" t="s">
        <v>95</v>
      </c>
      <c r="I96" s="71"/>
      <c r="J96" s="71"/>
      <c r="L96" s="17"/>
    </row>
    <row r="97" spans="1:12" ht="16.5" customHeight="1" x14ac:dyDescent="0.35">
      <c r="A97" s="39"/>
      <c r="B97" s="39"/>
      <c r="C97" s="39"/>
      <c r="D97" s="39"/>
      <c r="E97" s="39"/>
      <c r="F97" s="39"/>
      <c r="G97" s="39"/>
      <c r="H97" s="39"/>
      <c r="I97" s="39"/>
      <c r="J97" s="39"/>
      <c r="L97" s="17"/>
    </row>
    <row r="98" spans="1:12" ht="16.5" customHeight="1" x14ac:dyDescent="0.3">
      <c r="L98" s="17"/>
    </row>
    <row r="99" spans="1:12" ht="16.5" customHeight="1" x14ac:dyDescent="0.3">
      <c r="L99" s="17"/>
    </row>
    <row r="100" spans="1:12" ht="16.5" customHeight="1" x14ac:dyDescent="0.3">
      <c r="L100" s="17"/>
    </row>
    <row r="101" spans="1:12" ht="16.5" customHeight="1" x14ac:dyDescent="0.3">
      <c r="L101" s="17"/>
    </row>
    <row r="102" spans="1:12" ht="16.5" customHeight="1" x14ac:dyDescent="0.3">
      <c r="L102" s="17"/>
    </row>
    <row r="103" spans="1:12" ht="16.5" customHeight="1" x14ac:dyDescent="0.3">
      <c r="L103" s="17"/>
    </row>
    <row r="104" spans="1:12" ht="40.5" customHeight="1" x14ac:dyDescent="0.3">
      <c r="L104" s="17"/>
    </row>
    <row r="105" spans="1:12" ht="40.5" customHeight="1" x14ac:dyDescent="0.3">
      <c r="L105" s="17"/>
    </row>
    <row r="108" spans="1:12" x14ac:dyDescent="0.3">
      <c r="L108" s="17"/>
    </row>
  </sheetData>
  <mergeCells count="14">
    <mergeCell ref="H96:J96"/>
    <mergeCell ref="A92:J92"/>
    <mergeCell ref="A94:J94"/>
    <mergeCell ref="B7:J7"/>
    <mergeCell ref="A1:J1"/>
    <mergeCell ref="B3:J3"/>
    <mergeCell ref="A4:J4"/>
    <mergeCell ref="B8:J8"/>
    <mergeCell ref="A48:J48"/>
    <mergeCell ref="B49:J49"/>
    <mergeCell ref="B50:J50"/>
    <mergeCell ref="A76:J76"/>
    <mergeCell ref="A78:J78"/>
    <mergeCell ref="A77:J77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2026-07-12T17:47:57Z</dcterms:modified>
</cp:coreProperties>
</file>